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<sst xmlns="http://schemas.openxmlformats.org/spreadsheetml/2006/main" count="919" uniqueCount="660">
  <si>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</si>
  <si>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</si>
  <si>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</si>
  <si>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</si>
  <si>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</si>
  <si>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</si>
  <si>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</si>
  <si>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</si>
  <si>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</si>
  <si>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</si>
  <si>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</si>
  <si>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</si>
  <si>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</si>
  <si>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</si>
  <si>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</si>
  <si>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</si>
  <si>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</si>
  <si>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</si>
  <si>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</si>
  <si>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</si>
  <si>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</si>
  <si>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</si>
  <si>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</si>
  <si>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</si>
  <si>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</si>
  <si>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</si>
  <si>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</si>
  <si>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</si>
  <si>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</si>
  <si>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</si>
  <si>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</si>
  <si>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</si>
  <si>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</si>
  <si>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</si>
  <si>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</si>
  <si>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</si>
  <si>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</si>
  <si>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</si>
  <si>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</si>
  <si>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</si>
  <si>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</si>
  <si>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</si>
  <si>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</si>
  <si>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</si>
  <si>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</si>
  <si>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</si>
  <si>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</si>
  <si>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</si>
  <si>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</si>
  <si>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</si>
  <si>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</si>
  <si>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</si>
  <si>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</si>
  <si>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</si>
  <si>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</si>
  <si>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</si>
  <si>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</si>
  <si>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</si>
  <si>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</si>
  <si>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</si>
  <si>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</si>
  <si>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</si>
  <si>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</si>
  <si>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</si>
  <si>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</si>
  <si>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</si>
  <si>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</si>
  <si>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</si>
  <si>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</si>
  <si>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</si>
  <si>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</si>
  <si>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</si>
  <si>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</si>
  <si>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</si>
  <si>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</si>
  <si>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</si>
  <si>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</si>
  <si>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</si>
  <si>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</si>
  <si>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</si>
  <si>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</si>
  <si>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</si>
  <si>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</si>
  <si>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</si>
  <si>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</si>
  <si>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</si>
  <si>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</si>
  <si>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</si>
  <si>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</si>
  <si>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</si>
  <si>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</si>
  <si>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</si>
  <si>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</si>
  <si>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</si>
  <si>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</si>
  <si>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</si>
  <si>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</si>
  <si>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</si>
  <si>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</si>
  <si>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</si>
  <si>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</si>
  <si>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</si>
  <si>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</si>
  <si>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</si>
  <si>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</si>
  <si>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</si>
  <si>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</si>
  <si>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</si>
  <si>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</si>
  <si>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</si>
  <si>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</si>
  <si>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</si>
  <si>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</si>
  <si>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</si>
  <si>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</si>
  <si>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</si>
  <si>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</si>
  <si>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</si>
  <si>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</si>
  <si>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</si>
  <si>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</si>
  <si>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</si>
  <si>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</si>
  <si>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</si>
  <si>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</si>
  <si>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</si>
  <si>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</si>
  <si>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</si>
  <si>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</si>
  <si>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</si>
  <si>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</si>
  <si>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</si>
  <si>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</si>
  <si>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</si>
  <si>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</si>
  <si>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</si>
  <si>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</si>
  <si>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</si>
  <si>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</si>
  <si>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</si>
  <si>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</si>
  <si>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</si>
  <si>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</si>
  <si>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</si>
  <si>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</si>
  <si>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</si>
  <si>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</si>
  <si>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</si>
  <si>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</si>
  <si>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</si>
  <si>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</si>
  <si>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</si>
  <si>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</si>
  <si>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</si>
  <si>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</si>
  <si>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</si>
  <si>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</si>
  <si>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</si>
  <si>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</si>
  <si>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</si>
  <si>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</si>
  <si>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</si>
  <si>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</si>
  <si>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</si>
  <si>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</si>
  <si>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</si>
  <si>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</si>
  <si>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</si>
  <si>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</si>
  <si>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</si>
  <si>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</si>
  <si>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</si>
  <si>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</si>
  <si>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</si>
  <si>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</si>
  <si>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</si>
  <si>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</si>
  <si>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</si>
  <si>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</si>
  <si>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</si>
  <si>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</si>
  <si>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</si>
  <si>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</si>
  <si>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</si>
  <si>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</si>
  <si>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</si>
  <si>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</si>
  <si>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</si>
  <si>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</si>
  <si>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</si>
  <si>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</si>
  <si>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</si>
  <si>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</si>
  <si>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</si>
  <si>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</si>
  <si>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</si>
  <si>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</si>
  <si>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</si>
  <si>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</si>
  <si>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</si>
  <si>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</si>
  <si>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</si>
  <si>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</si>
  <si>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</si>
  <si>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</si>
  <si>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</si>
  <si>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</si>
  <si>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</si>
  <si>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</si>
  <si>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</si>
  <si>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</si>
  <si>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</si>
  <si>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</si>
  <si>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</si>
  <si>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</si>
  <si>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</si>
  <si>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</si>
  <si>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</si>
  <si>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</si>
  <si>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</si>
  <si>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</si>
  <si>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</si>
  <si>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</si>
  <si>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</si>
  <si>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</si>
  <si>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</si>
  <si>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</si>
  <si>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</si>
  <si>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</si>
  <si>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</si>
  <si>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</si>
  <si>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</si>
  <si>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</si>
  <si>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</si>
  <si>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</si>
  <si>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</si>
  <si>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</si>
  <si>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</si>
  <si>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</si>
  <si>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</si>
  <si>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</si>
  <si>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</si>
  <si>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</si>
  <si>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</si>
  <si>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</si>
  <si>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</si>
  <si>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</si>
  <si>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</si>
  <si>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</si>
  <si>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</si>
  <si>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</si>
  <si>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</si>
  <si>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</si>
  <si>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</si>
  <si>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</si>
  <si>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</si>
  <si>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</si>
  <si>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</si>
  <si>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</si>
  <si>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</si>
  <si>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</si>
  <si>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</si>
  <si>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</si>
  <si>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</si>
  <si>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</si>
  <si>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</si>
  <si>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</si>
  <si>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</si>
  <si>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</si>
  <si>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</si>
  <si>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</si>
  <si>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</si>
  <si>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</si>
  <si>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</si>
  <si>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</si>
  <si>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</si>
  <si>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</si>
  <si>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</si>
  <si>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</si>
  <si>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</si>
  <si>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</si>
  <si>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</si>
  <si>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</si>
  <si>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</si>
  <si>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</si>
  <si>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</si>
  <si>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</si>
  <si>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</si>
  <si>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</si>
  <si>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</si>
  <si>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</si>
  <si>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</si>
  <si>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</si>
  <si>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</si>
  <si>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</si>
  <si>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</si>
  <si>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</si>
  <si>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</si>
  <si>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</si>
  <si>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</si>
  <si>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</si>
  <si>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</si>
  <si>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</si>
  <si>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</si>
  <si>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</si>
  <si>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</si>
  <si>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</si>
  <si>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</si>
  <si>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</si>
  <si>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</si>
  <si>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</si>
  <si>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</si>
  <si>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</si>
  <si>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</si>
  <si>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</si>
  <si>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</si>
  <si>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</si>
  <si>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</si>
  <si>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</si>
  <si>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</si>
  <si>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</si>
  <si>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</si>
  <si>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</si>
  <si>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</si>
  <si>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</si>
  <si>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</si>
  <si>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</si>
  <si>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</si>
  <si>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</si>
  <si>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</si>
  <si>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</si>
  <si>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</si>
  <si>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</si>
  <si>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</si>
  <si>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</si>
  <si>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</si>
  <si>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</si>
  <si>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</si>
  <si>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</si>
  <si>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</si>
  <si>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</si>
  <si>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</si>
  <si>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</si>
  <si>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</si>
  <si>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</si>
  <si>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</si>
  <si>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</si>
  <si>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</si>
  <si>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</si>
  <si>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</si>
  <si>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</si>
  <si>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</si>
  <si>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</si>
  <si>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</si>
  <si>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</si>
  <si>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</si>
  <si>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</si>
  <si>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</si>
  <si>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</si>
  <si>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</si>
  <si>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</si>
  <si>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</si>
  <si>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</si>
  <si>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</si>
  <si>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</si>
  <si>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</si>
  <si>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</si>
  <si>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</si>
  <si>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</si>
  <si>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</si>
  <si>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</si>
  <si>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</si>
  <si>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</si>
  <si>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</si>
  <si>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</si>
  <si>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</si>
  <si>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</si>
  <si>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</si>
  <si>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</si>
  <si>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</si>
  <si>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</si>
  <si>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</si>
  <si>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</si>
  <si>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</si>
  <si>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</si>
  <si>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</si>
  <si>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</si>
  <si>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</si>
  <si>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</si>
  <si>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</si>
  <si>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</si>
  <si>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</si>
  <si>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</si>
  <si>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</si>
  <si>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</si>
  <si>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</si>
  <si>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</si>
  <si>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</si>
  <si>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</si>
  <si>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</si>
  <si>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</si>
  <si>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</si>
  <si>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</si>
  <si>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</si>
  <si>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</si>
  <si>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</si>
  <si>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</si>
  <si>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</si>
  <si>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</si>
  <si>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</si>
  <si>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</si>
  <si>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</si>
  <si>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</si>
  <si>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</si>
  <si>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</si>
  <si>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</si>
  <si>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</si>
  <si>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</si>
  <si>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</si>
  <si>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</si>
  <si>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</si>
  <si>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</si>
  <si>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</si>
  <si>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</si>
  <si>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</si>
  <si>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</si>
  <si>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</si>
  <si>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</si>
  <si>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</si>
  <si>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</si>
  <si>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</si>
  <si>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</si>
  <si>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</si>
  <si>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</si>
  <si>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</si>
  <si>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</si>
  <si>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</si>
  <si>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</si>
  <si>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</si>
  <si>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</si>
  <si>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</si>
  <si>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</si>
  <si>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</si>
  <si>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</si>
  <si>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</si>
  <si>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</si>
  <si>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</si>
  <si>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</si>
  <si>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</si>
  <si>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</si>
  <si>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</si>
  <si>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</si>
  <si>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</si>
  <si>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</si>
  <si>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</si>
  <si>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</si>
  <si>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</si>
  <si>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</si>
  <si>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</si>
  <si>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</si>
  <si>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</si>
  <si>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</si>
  <si>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</si>
  <si>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</si>
  <si>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</si>
  <si>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</si>
  <si>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</si>
  <si>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</si>
  <si>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</si>
  <si>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</si>
  <si>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</si>
  <si>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</si>
  <si>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</si>
  <si>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</si>
  <si>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</si>
  <si>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</si>
  <si>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</si>
  <si>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</si>
  <si>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</si>
  <si>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</si>
  <si>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</si>
  <si>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</si>
  <si>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</si>
  <si>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</si>
  <si>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</si>
  <si>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</si>
  <si>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</si>
  <si>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</si>
  <si>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</si>
  <si>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</si>
  <si>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</si>
  <si>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</si>
  <si>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</si>
  <si>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</si>
  <si>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</si>
  <si>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</si>
  <si>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</si>
  <si>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</si>
  <si>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</si>
  <si>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</si>
  <si>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</si>
  <si>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</si>
  <si>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</si>
  <si>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</si>
  <si>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</si>
  <si>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</si>
  <si>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</si>
  <si>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</si>
  <si>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</si>
  <si>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</si>
  <si>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</si>
  <si>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</si>
  <si>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</si>
  <si>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</si>
  <si>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</si>
  <si>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</si>
  <si>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</si>
  <si>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</si>
  <si>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</si>
  <si>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</si>
  <si>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</si>
  <si>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</si>
  <si>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</si>
  <si>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</si>
  <si>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</si>
  <si>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</si>
  <si>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</si>
  <si>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</si>
  <si>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</si>
  <si>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</si>
  <si>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</si>
  <si>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</si>
  <si>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</si>
  <si>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</si>
  <si>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</si>
  <si>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</si>
  <si>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</si>
  <si>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</si>
  <si>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</si>
  <si>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</si>
  <si>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</si>
  <si>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</si>
  <si>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</si>
  <si>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</si>
  <si>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</si>
  <si>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</si>
  <si>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</si>
  <si>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</si>
  <si>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</si>
  <si>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</si>
  <si>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</si>
  <si>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</si>
  <si>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</si>
  <si>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</si>
  <si>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</si>
  <si>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</si>
  <si>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</si>
  <si>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</si>
  <si>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</si>
  <si>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</si>
  <si>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</si>
  <si>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</si>
  <si>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</si>
  <si>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</si>
  <si>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</si>
  <si>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</si>
  <si>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</si>
  <si>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</si>
  <si>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</si>
  <si>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</si>
  <si>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</si>
  <si>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</si>
  <si>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</si>
  <si>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</si>
  <si>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</si>
  <si>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</si>
  <si>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</si>
  <si>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</si>
  <si>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</si>
  <si>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</si>
  <si>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</si>
  <si>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</si>
  <si>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</si>
  <si>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</si>
  <si>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</si>
  <si>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</si>
  <si>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</si>
  <si>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</si>
  <si>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</si>
  <si>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</si>
  <si>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</si>
  <si>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</si>
  <si>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</si>
  <si>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</si>
  <si>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</si>
  <si>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</si>
  <si>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</si>
  <si>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</si>
  <si>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</si>
  <si>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</si>
  <si>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</si>
  <si>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</si>
  <si>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</si>
  <si>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</si>
  <si>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</si>
  <si>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</si>
  <si>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</si>
  <si>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</si>
  <si>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</si>
  <si>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</si>
  <si>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</si>
  <si>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</si>
  <si>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</si>
  <si>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</si>
  <si>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</si>
  <si>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</si>
  <si>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</si>
  <si>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</si>
  <si>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</si>
  <si>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</si>
  <si>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</si>
  <si>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</si>
  <si>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</si>
  <si>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</si>
  <si>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</si>
  <si>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</si>
  <si>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</si>
  <si>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</si>
  <si>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</si>
  <si>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</si>
  <si>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</si>
  <si>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</si>
  <si>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</si>
  <si>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</si>
  <si>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</si>
  <si>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</si>
  <si>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</si>
  <si>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</si>
  <si>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</si>
  <si>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</si>
  <si>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</si>
  <si>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</si>
  <si>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</si>
  <si>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</si>
  <si>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</si>
  <si>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</si>
  <si>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</si>
  <si>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</si>
  <si>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</si>
  <si>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</si>
  <si>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</si>
  <si>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</si>
  <si>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</si>
  <si>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SEM Manor</t>
  </si>
  <si>
    <t>15-0078</t>
  </si>
  <si>
    <t>Community outreach plan outlined, would be put in place if awarded credits.  Meeting with current tenants was held 10/23/14.  Letter of support from state rep.  Letter of support from Anderson Twp. Board of Trustees, signed by 3 trustees and fiscal officer.  MOU with Anderson Senior Center for 15 years for in-home services, transportation, meals on wheels, service coordinator.  MOU with Council on Aging of Southwestern Ohio for 15 years for PASSPORT services and wellness programs.  MOU with SEM Food Pantry for 15 years for emergency food, Ohio Benefit Bank and tax prep.</t>
  </si>
  <si>
    <t xml:space="preserve">15 units @ 30% of median = 10%.  </t>
  </si>
  <si>
    <t>$1,000,000 = $6,944 per unit</t>
  </si>
  <si>
    <t>Project did not apply for areas of distinction</t>
  </si>
  <si>
    <r>
      <t>$69,991 in hard construction per unit.  Preservation Characteristics -</t>
    </r>
    <r>
      <rPr>
        <b/>
        <sz val="10"/>
        <rFont val="Calibri"/>
        <family val="2"/>
        <scheme val="minor"/>
      </rPr>
      <t xml:space="preserve"> Primary 1B - 100% of affordable housing in PMA and 1H - significant and urgent need for rehab - MS OK.  </t>
    </r>
    <r>
      <rPr>
        <sz val="10"/>
        <rFont val="Calibri"/>
        <family val="2"/>
        <scheme val="minor"/>
      </rPr>
      <t>100% of units have Section 8 subsidy.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</si>
</sst>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717594</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75" sqref="D27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7" width="9" style="246" customWidth="1"/>
    <col min="8" max="8" width="12.140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649</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574</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144</v>
      </c>
      <c r="G91" s="304"/>
      <c r="H91" s="164"/>
      <c r="I91" s="164"/>
    </row>
    <row r="92" spans="1:9">
      <c r="A92" s="246" t="s">
        <v>494</v>
      </c>
      <c r="F92" s="303">
        <v>15</v>
      </c>
      <c r="G92" s="304"/>
      <c r="H92" s="164"/>
      <c r="I92" s="164"/>
    </row>
    <row r="93" spans="1:9">
      <c r="A93" s="297" t="s">
        <v>495</v>
      </c>
      <c r="F93" s="511">
        <v>10</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503</v>
      </c>
      <c r="G161" s="297"/>
      <c r="H161" s="297"/>
    </row>
    <row r="162" spans="1:9" ht="12.75" customHeight="1">
      <c r="A162" s="246" t="s">
        <v>493</v>
      </c>
      <c r="F162" s="303">
        <v>144</v>
      </c>
      <c r="G162" s="304"/>
      <c r="H162" s="164"/>
      <c r="I162" s="164"/>
    </row>
    <row r="163" spans="1:9">
      <c r="A163" s="246" t="s">
        <v>521</v>
      </c>
      <c r="F163" s="307">
        <v>1000000</v>
      </c>
      <c r="G163" s="304"/>
      <c r="H163" s="164"/>
      <c r="I163" s="164"/>
    </row>
    <row r="164" spans="1:9">
      <c r="A164" s="297" t="s">
        <v>522</v>
      </c>
      <c r="F164" s="308">
        <f>F163/F162</f>
        <v>6944.4444444444443</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624</v>
      </c>
      <c r="E250" s="681"/>
      <c r="F250" s="681"/>
      <c r="G250" s="682"/>
      <c r="H250" s="498"/>
      <c r="I250" s="499"/>
    </row>
    <row r="251" spans="1:9" ht="12" customHeight="1" thickBot="1">
      <c r="B251" s="678" t="s">
        <v>643</v>
      </c>
      <c r="C251" s="679"/>
      <c r="D251" s="680" t="s">
        <v>586</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10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10078738</v>
      </c>
    </row>
    <row r="261" spans="1:9">
      <c r="A261" s="305">
        <v>13</v>
      </c>
      <c r="B261" s="306" t="s">
        <v>541</v>
      </c>
      <c r="D261" s="246" t="s">
        <v>493</v>
      </c>
      <c r="H261" s="310">
        <v>144</v>
      </c>
    </row>
    <row r="262" spans="1:9">
      <c r="A262" s="305">
        <v>14</v>
      </c>
      <c r="B262" s="306" t="s">
        <v>542</v>
      </c>
      <c r="D262" s="297" t="s">
        <v>543</v>
      </c>
      <c r="H262" s="308">
        <f>H260/H261</f>
        <v>69991.236111111109</v>
      </c>
    </row>
    <row r="263" spans="1:9">
      <c r="A263" s="305">
        <v>15</v>
      </c>
      <c r="B263" s="306" t="s">
        <v>544</v>
      </c>
    </row>
    <row r="264" spans="1:9">
      <c r="A264" s="305">
        <v>14</v>
      </c>
      <c r="B264" s="306" t="s">
        <v>545</v>
      </c>
      <c r="H264" s="299" t="s">
        <v>480</v>
      </c>
    </row>
    <row r="265" spans="1:9">
      <c r="A265" s="305">
        <v>13</v>
      </c>
      <c r="B265" s="306" t="s">
        <v>546</v>
      </c>
      <c r="H265" s="494">
        <v>15</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10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SEM Manor</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SEM Manor</v>
      </c>
      <c r="D6" s="666"/>
      <c r="E6" s="666"/>
      <c r="F6" s="667"/>
    </row>
    <row r="7" spans="1:9" ht="13.5" thickBot="1">
      <c r="A7" s="246" t="s">
        <v>278</v>
      </c>
      <c r="C7" s="665" t="str">
        <f>'Scoring Workbook'!C7:F7</f>
        <v>Existing Unis - Suburban</v>
      </c>
      <c r="D7" s="666"/>
      <c r="E7" s="666"/>
      <c r="F7" s="667"/>
    </row>
    <row r="8" spans="1:9" ht="13.5" thickBot="1">
      <c r="A8" s="246" t="s">
        <v>40</v>
      </c>
      <c r="C8" s="645" t="str">
        <f>'Scoring Workbook'!C8:F8</f>
        <v>15-0078</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t="s">
        <v>655</v>
      </c>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8" t="s">
        <v>656</v>
      </c>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t="s">
        <v>657</v>
      </c>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8" t="s">
        <v>232</v>
      </c>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t="s">
        <v>658</v>
      </c>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10</v>
      </c>
      <c r="F64" s="507">
        <v>10</v>
      </c>
      <c r="G64" s="508" t="s">
        <v>554</v>
      </c>
      <c r="H64" s="11" t="s">
        <v>638</v>
      </c>
    </row>
    <row r="65" spans="1:9">
      <c r="A65" s="246" t="s">
        <v>569</v>
      </c>
      <c r="E65" s="312">
        <f>'Scoring Workbook'!H265</f>
        <v>15</v>
      </c>
      <c r="F65" s="507">
        <v>15</v>
      </c>
      <c r="G65" s="508" t="s">
        <v>570</v>
      </c>
      <c r="H65" s="11" t="s">
        <v>638</v>
      </c>
    </row>
    <row r="66" spans="1:9">
      <c r="A66" s="246" t="s">
        <v>549</v>
      </c>
      <c r="E66" s="312">
        <f>'Scoring Workbook'!D275</f>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8" t="s">
        <v>659</v>
      </c>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2015-06-12T12:32:52Z</dcterms:modified>
</cp:coreProperties>
</file>